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4" i="1"/>
  <c r="G35" i="1"/>
  <c r="G36" i="1"/>
  <c r="G37" i="1"/>
  <c r="G39" i="1"/>
  <c r="G40" i="1"/>
  <c r="G32" i="1"/>
  <c r="F33" i="1"/>
  <c r="F34" i="1"/>
  <c r="F35" i="1"/>
  <c r="F36" i="1"/>
  <c r="F37" i="1"/>
  <c r="F32" i="1"/>
  <c r="E43" i="1" l="1"/>
  <c r="D43" i="1" l="1"/>
  <c r="G43" i="1" s="1"/>
  <c r="C43" i="1"/>
  <c r="F43" i="1" s="1"/>
  <c r="G6" i="1" l="1"/>
  <c r="G7" i="1"/>
  <c r="G8" i="1"/>
  <c r="G9" i="1"/>
  <c r="G10" i="1"/>
  <c r="G11" i="1"/>
  <c r="G12" i="1"/>
  <c r="G13" i="1"/>
  <c r="G14" i="1"/>
  <c r="G19" i="1"/>
  <c r="G21" i="1"/>
  <c r="G22" i="1"/>
  <c r="G23" i="1"/>
  <c r="G25" i="1"/>
  <c r="G26" i="1"/>
  <c r="G27" i="1"/>
  <c r="G28" i="1"/>
  <c r="G29" i="1"/>
  <c r="G31" i="1"/>
  <c r="G5" i="1"/>
  <c r="F6" i="1"/>
  <c r="F7" i="1"/>
  <c r="F8" i="1"/>
  <c r="F9" i="1"/>
  <c r="F10" i="1"/>
  <c r="F11" i="1"/>
  <c r="F12" i="1"/>
  <c r="F13" i="1"/>
  <c r="F14" i="1"/>
  <c r="F19" i="1"/>
  <c r="F21" i="1"/>
  <c r="F22" i="1"/>
  <c r="F23" i="1"/>
  <c r="F25" i="1"/>
  <c r="F26" i="1"/>
  <c r="F27" i="1"/>
  <c r="F28" i="1"/>
  <c r="F29" i="1"/>
  <c r="F5" i="1"/>
  <c r="F31" i="1"/>
</calcChain>
</file>

<file path=xl/sharedStrings.xml><?xml version="1.0" encoding="utf-8"?>
<sst xmlns="http://schemas.openxmlformats.org/spreadsheetml/2006/main" count="120" uniqueCount="101">
  <si>
    <t>НАЛОГОВЫЕ И НЕНАЛОГОВЫЕ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</si>
  <si>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</si>
  <si>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</si>
  <si>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</si>
  <si>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</si>
  <si>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 xml:space="preserve">Единый сельскохозяйственный налог </t>
  </si>
  <si>
    <t>Налог на имущество организаций</t>
  </si>
  <si>
    <t>Транспортный налог</t>
  </si>
  <si>
    <t>Налог на игорный бизнес</t>
  </si>
  <si>
    <t>ПРОЧИЕ НЕНАЛОГОВЫЕ ДОХОДЫ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</si>
  <si>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</si>
  <si>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</si>
  <si>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</si>
  <si>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</si>
  <si>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</si>
  <si>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 от других бюджетов бюджетной системы</t>
  </si>
  <si>
    <t>ВСЕГО ДОХОДОВ</t>
  </si>
  <si>
    <t>Наименование доходов</t>
  </si>
  <si>
    <t>Код бюджетной классификации Российской Федерации (без указания кода главного администратора доходов областного бюджета)</t>
  </si>
  <si>
    <t>1 00 00000 00 0000 000</t>
  </si>
  <si>
    <t>1 01 00000 00 0000 000</t>
  </si>
  <si>
    <t xml:space="preserve">1 01 01000 00 0000 110 </t>
  </si>
  <si>
    <t xml:space="preserve">1 01 02000 01 0000 110 </t>
  </si>
  <si>
    <t>1 03 00000 00 0000 000</t>
  </si>
  <si>
    <t xml:space="preserve">1 03 02000 01 0000 110 </t>
  </si>
  <si>
    <t>Акцизы на алкогольную продукцию</t>
  </si>
  <si>
    <t>Акцизы на нефтепродукты</t>
  </si>
  <si>
    <t>1 05 00000 00 0000 000</t>
  </si>
  <si>
    <t xml:space="preserve">1 05 01000 00 0000 110 </t>
  </si>
  <si>
    <t xml:space="preserve">1 05 03000 01 0000 110 </t>
  </si>
  <si>
    <t>1 05 02000 02 0000 110</t>
  </si>
  <si>
    <t>Единый налог на вмененный доход для отдельных видов деятельности</t>
  </si>
  <si>
    <t>1 05 04000 02 0000 110</t>
  </si>
  <si>
    <t>Налог, взимаемый в связи с применением патентной системы налогообложения</t>
  </si>
  <si>
    <t>1 05 05000 00 0000 110</t>
  </si>
  <si>
    <t>Торговый сбор</t>
  </si>
  <si>
    <t>1 06 00000 00 0000 000</t>
  </si>
  <si>
    <t xml:space="preserve">1 06 02000 02 0000 110 </t>
  </si>
  <si>
    <t xml:space="preserve">1 06 04000 02 0000 110 </t>
  </si>
  <si>
    <t xml:space="preserve">1 06 05000 02 0000 110 </t>
  </si>
  <si>
    <t>1 06 01000 00 0000 110</t>
  </si>
  <si>
    <t>Налог на имущество физических лиц</t>
  </si>
  <si>
    <t>1 06 06000 00 0000 110</t>
  </si>
  <si>
    <t>Земельный налог</t>
  </si>
  <si>
    <t>1 07 00000 00 0000 000</t>
  </si>
  <si>
    <t>1 08 00000 00 0000 000</t>
  </si>
  <si>
    <t>1 11 00000 00 0000 000</t>
  </si>
  <si>
    <t>1 12 00000 00 0000 000</t>
  </si>
  <si>
    <t>1 16 00000 00 0000 000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</si>
  <si>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</si>
  <si>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</si>
  <si>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</si>
  <si>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</si>
  <si>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</si>
  <si>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</si>
  <si>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</si>
  <si>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</si>
  <si>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ПРОЧИЕ НАЛОГОВЫЕ ДОХОДЫ</t>
  </si>
  <si>
    <t>2 00 00000 00 0000 000</t>
  </si>
  <si>
    <t>2 02 00000 00 0000 000</t>
  </si>
  <si>
    <t>2 02 01000 00 0000 151</t>
  </si>
  <si>
    <t>2 02 02000 00 0000 151</t>
  </si>
  <si>
    <t>2 02 03000 00 0000 151</t>
  </si>
  <si>
    <t>2 02 04000 00 0000 151</t>
  </si>
  <si>
    <t>2 02 09000 00 0000 151</t>
  </si>
  <si>
    <t>2 03 00000 00 0000 000</t>
  </si>
  <si>
    <t xml:space="preserve">2 18 00000 00 0000 000
</t>
  </si>
  <si>
    <t xml:space="preserve">2 19 00000 00 0000 000
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</si>
  <si>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</si>
  <si>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</si>
  <si>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</si>
  <si>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</si>
  <si>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млн рублей</t>
  </si>
  <si>
    <t xml:space="preserve">% исполнения к первоначально утвержденному областному бюджету </t>
  </si>
  <si>
    <t>% исполнения к областному бюджету в последней редакции</t>
  </si>
  <si>
    <t>Пояснения отклонений от плановых значений</t>
  </si>
  <si>
    <t>ПРОЧИЕ БЕЗВОЗМЕЗДНЫЕ ПОСТУПЛЕНИЯ</t>
  </si>
  <si>
    <t>Аналитические данные об исполнении доходов областного бюджета Новосибирской области за 2018 год</t>
  </si>
  <si>
    <t>Фактическое исполнение за 2018 год</t>
  </si>
  <si>
    <t>-</t>
  </si>
  <si>
    <t>Штрафы, санкции, возмещение ущерба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</si>
  <si>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(первоначальная редакции)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</si>
  <si>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 редакции от 21.12.2018)
(конечная редакция)</t>
  </si>
  <si>
    <t>Сложившийся процент исполнения связан с недопоступлением сумм задолженности по транспортному налогу с физических лиц за предыдущие налоговые периоды, а также с возникновением недоимки после срока уплаты в 2018 году.</t>
  </si>
  <si>
    <t xml:space="preserve">Сложившийся процент исполнения обоснован увеличением действующих налоговых ставок в конце 2018 года (Федеральный закон от 27.11.2017 № 354-ФЗ) с 7 до 10 тыс. рублей за один объект налогообложения. </t>
  </si>
  <si>
    <t>Процент исполнения обусловлен ростом поступлений от организаций вида деятельности «Добыча каменного угля открытым способом», связанного с увеличением количества добытого антрацита в связи с расширением производственной базы и освоением новых участков недр по добыче антрацита в результате выхода на проектную мощность разреза «Восточный».</t>
  </si>
  <si>
    <t xml:space="preserve">В течение года из федерального бюджета в бюджет Новосибирской области были дополнительно предусмотрены и фактически получены следующие дотации:
- на поддержку мер по обеспечению сбалансированности бюджетов субъектов Российской Федерации - 2 737,5 млн.рублей;
- на стимулирование роста налогового потенциала по налогу на прибыль организаций - 539,0 млн.рублей. </t>
  </si>
  <si>
    <t>Изменения в первоначально запланированном объеме субсидий, предоставленных из федерального бюджета произошли в связи с заявленной фактической потребностью.</t>
  </si>
  <si>
    <t>Изменения в первоначально запланированном объеме субвенций, предоставленных из федерального бюджета произошли в связи с заявленной фактической потребностью.
Кроме того, предоставлены первоначально не запланированные субвенции, такие как:
- на оказание отдельным категориям граждан социальной услуги по обеспечению лекарственными препаратами, а также специализированными продуктами лечебного питания для детей-инвалидов - 655,8 млн.рублей;
- на выполнение полномочий Российской Федерации по осуществлению ежемесячной выплаты в связи с рождением (усыновлением) первого ребенка - 467,6 млн.рублей.</t>
  </si>
  <si>
    <t>Изменения в первоначально запланированном в объеме иных межбюджетных ирансфертов, предоставленных из федерального бюджета произошли в связи с заявленной фактической потребностью.
Кроме того, предоставлены первоначально не запланированные трансферты, такие как:
- на создание дополнительных мест для детей в возрасте от 2 месяцев до 3 лет в образовательных организациях - 546,0 млн.рубей;
- на поддержку отрасли здравоохранения за счет средств резервного фонда Правительства РФ - 239,2 млн.рублей;
- на строительство моста через реку Обь - 400,0 млн.рублей;
- на возмещение затрат по созданию, модернизации и (или) реконструкции объектов инфраструктуры индустриальных парков или промышленных технопарков - 304,3 млн.рублей;
- на возмещение части затрат на уплату процентов по инвестиционным кредитам (займам) в агропромышленном комплексе - 128,1 млн.рублей;
- на предупреждение и ликвидацию чрезвычайных ситуаций и последствий стихийных бедствийза счет средств резервного фонда Правительства Российской Федерации - 1,8 млн.рублей.</t>
  </si>
  <si>
    <t>Внесением изменений в областной бюджет были запланированы и фактически получены средства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 - 16,2 млн. рублей.
Кроме этого, фактически Государственной корпорации - Фонду содействия реформирования жилищно-коммунального хозяйства были возвращены средства, не использованные на начало 2018 года:
- в сумме 1,5 млн. рублей в связи с экономией при выполнении работ по капитальному ремонту подрядчиками мероприятий по капитальному ремонту многоквартирных домов;
- в сумме 0,5 млн. рублей, предоставленные на переселение граждан из аварийного жилищного фонда в связи с уменьшением расселяемой площади.</t>
  </si>
  <si>
    <t>Фактические доходы в бюджет от возврата остатков субсидий, субвенций и иных межбюджетных трансфертов, имеющих целевое назначение, прошлых лет</t>
  </si>
  <si>
    <t xml:space="preserve">Фактический возврат из бюджета остатков субсидий, субвенций и иных межбюджетных трансфертов, имеющих целевое назначение, прошлых лет </t>
  </si>
  <si>
    <t>Поступление безвозмездной помощи в бюджет от физического лица на строительство школы.</t>
  </si>
  <si>
    <t>За счет большего, чем  прогнозируемый, фактического темпа роста налога на прибыль по добывающим организациям, организациям финансовой деятельности и торговли. Добывающие организации перечислили в бюджет в 2018 году в 2,2 раза больше 2017 года (темп роста в первоначальном прогнозе - 106,1%), финансовая отрасль фактический темп роста - 116,9%, плановый - 106,6%.</t>
  </si>
  <si>
    <t>В сумме прогноза в первоначальной редакции закона не были учтены: изменения налоговых ставок и нормативов в течение 2018 года (изменения федерального законодательства приняты в 4 квартале, когда закон об ОБ уже был сформирован).</t>
  </si>
  <si>
    <t>За счет роста исчисленных к уплате сумм налога за 2017 год, увеличения количества налогоплательщиков в 2018 году и роста налоговой базы.</t>
  </si>
  <si>
    <t>Перевыполнение плана связано с проведением министерством природных ресурсов и экологии Новосибирской области дополнительных аукционов на заключение договоров купли - продажи лесных насаждений с субъектами малого и среднего предпринимательства, а также с изменением ставок платы за использование лесов.</t>
  </si>
  <si>
    <t>Перевыполнение плана связано с увеличением поступлений от денежных взысканий (штрафов) за правонарушения в области дорожного движения.</t>
  </si>
  <si>
    <t>Превышение плана обусловлено возвратом дебиторской задолженности прошлых лет в рамках доходного источника «Доходы от компенсации затрат государства».</t>
  </si>
  <si>
    <t>Перевыполнение плана связано с ростом числа многофункциональных центров,  с увеличением количества обращений за оказанием государственных услуг через многофункциональные центры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</si>
</sst>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164" formatCode="#,##0.0"/>
    <numFmt numFmtId="165" formatCode="#,##0.0;[Red]\-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 Cyr"/>
      <charset val="204"/>
    </font>
    <font>
      <b/>
      <sz val="12"/>
      <color indexed="8"/>
      <name val="Times New Roman Cyr"/>
      <charset val="204"/>
    </font>
    <font>
      <sz val="12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b/>
      <sz val="12"/>
      <name val="Times New Roman Cyr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6" fillId="0" borderId="0" xfId="0" applyFont="1"/>
    <xf numFmtId="0" fontId="7" fillId="0" borderId="0" xfId="2" applyNumberFormat="1" applyFont="1" applyFill="1" applyAlignment="1" applyProtection="1">
      <protection hidden="1"/>
    </xf>
    <xf numFmtId="0" fontId="7" fillId="0" borderId="0" xfId="2" applyFont="1" applyFill="1" applyProtection="1">
      <protection hidden="1"/>
    </xf>
    <xf numFmtId="0" fontId="8" fillId="0" borderId="0" xfId="0" applyFont="1" applyFill="1" applyBorder="1" applyAlignment="1">
      <alignment horizontal="right" vertical="center" wrapText="1"/>
    </xf>
    <xf numFmtId="0" fontId="7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/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Border="1" applyAlignment="1">
      <alignment horizontal="right"/>
    </xf>
    <xf numFmtId="166" fontId="4" fillId="2" borderId="2" xfId="2" applyNumberFormat="1" applyFont="1" applyFill="1" applyBorder="1" applyAlignment="1">
      <alignment horizontal="right"/>
    </xf>
    <xf numFmtId="166" fontId="4" fillId="0" borderId="2" xfId="2" applyNumberFormat="1" applyFont="1" applyFill="1" applyBorder="1" applyAlignment="1">
      <alignment horizontal="right"/>
    </xf>
    <xf numFmtId="0" fontId="10" fillId="0" borderId="2" xfId="2" applyFont="1" applyFill="1" applyBorder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/>
    </xf>
    <xf numFmtId="166" fontId="10" fillId="2" borderId="2" xfId="2" applyNumberFormat="1" applyFont="1" applyFill="1" applyBorder="1" applyAlignment="1">
      <alignment horizontal="right"/>
    </xf>
    <xf numFmtId="166" fontId="10" fillId="0" borderId="2" xfId="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0" fontId="10" fillId="0" borderId="2" xfId="2" applyNumberFormat="1" applyFont="1" applyFill="1" applyBorder="1" applyAlignment="1" applyProtection="1">
      <alignment horizontal="left" vertical="top" wrapText="1"/>
      <protection hidden="1"/>
    </xf>
    <xf numFmtId="0" fontId="14" fillId="0" borderId="2" xfId="0" applyFont="1" applyFill="1" applyBorder="1" applyAlignment="1">
      <alignment horizontal="left" vertical="top" wrapText="1"/>
    </xf>
    <xf numFmtId="0" fontId="10" fillId="0" borderId="2" xfId="2" applyFont="1" applyFill="1" applyBorder="1" applyAlignment="1">
      <alignment horizontal="left" vertical="top" wrapText="1"/>
    </xf>
    <xf numFmtId="0" fontId="6" fillId="0" borderId="2" xfId="0" applyFont="1" applyBorder="1"/>
    <xf numFmtId="0" fontId="4" fillId="0" borderId="2" xfId="3" applyNumberFormat="1" applyFont="1" applyFill="1" applyBorder="1" applyAlignment="1" applyProtection="1">
      <alignment horizontal="center" vertical="top" wrapText="1"/>
      <protection hidden="1"/>
    </xf>
    <xf numFmtId="0" fontId="4" fillId="0" borderId="2" xfId="3" applyNumberFormat="1" applyFont="1" applyFill="1" applyBorder="1" applyAlignment="1" applyProtection="1">
      <alignment horizontal="left" vertical="top" wrapText="1"/>
      <protection hidden="1"/>
    </xf>
    <xf numFmtId="165" fontId="4" fillId="0" borderId="2" xfId="3" applyNumberFormat="1" applyFont="1" applyFill="1" applyBorder="1" applyAlignment="1" applyProtection="1">
      <alignment horizontal="right"/>
      <protection hidden="1"/>
    </xf>
    <xf numFmtId="166" fontId="4" fillId="0" borderId="2" xfId="2" applyNumberFormat="1" applyFont="1" applyFill="1" applyBorder="1" applyAlignment="1" applyProtection="1">
      <alignment horizontal="right"/>
      <protection hidden="1"/>
    </xf>
    <xf numFmtId="0" fontId="15" fillId="0" borderId="2" xfId="2" applyFont="1" applyFill="1" applyBorder="1" applyAlignment="1">
      <alignment horizontal="left" vertical="top"/>
    </xf>
    <xf numFmtId="0" fontId="10" fillId="0" borderId="2" xfId="3" applyNumberFormat="1" applyFont="1" applyFill="1" applyBorder="1" applyAlignment="1" applyProtection="1">
      <alignment horizontal="center" vertical="top" wrapText="1"/>
      <protection hidden="1"/>
    </xf>
    <xf numFmtId="0" fontId="10" fillId="0" borderId="2" xfId="3" applyNumberFormat="1" applyFont="1" applyFill="1" applyBorder="1" applyAlignment="1" applyProtection="1">
      <alignment horizontal="left" vertical="top" wrapText="1"/>
      <protection hidden="1"/>
    </xf>
    <xf numFmtId="165" fontId="10" fillId="0" borderId="2" xfId="3" applyNumberFormat="1" applyFont="1" applyFill="1" applyBorder="1" applyAlignment="1" applyProtection="1">
      <alignment horizontal="right"/>
      <protection hidden="1"/>
    </xf>
    <xf numFmtId="166" fontId="10" fillId="0" borderId="2" xfId="2" applyNumberFormat="1" applyFont="1" applyFill="1" applyBorder="1" applyAlignment="1" applyProtection="1">
      <alignment horizontal="right"/>
      <protection hidden="1"/>
    </xf>
    <xf numFmtId="0" fontId="10" fillId="0" borderId="2" xfId="4" applyNumberFormat="1" applyFont="1" applyFill="1" applyBorder="1" applyAlignment="1" applyProtection="1">
      <alignment horizontal="left" vertical="top" wrapText="1"/>
      <protection hidden="1"/>
    </xf>
    <xf numFmtId="0" fontId="4" fillId="0" borderId="2" xfId="4" applyNumberFormat="1" applyFont="1" applyFill="1" applyBorder="1" applyAlignment="1" applyProtection="1">
      <alignment horizontal="center" vertical="top" wrapText="1"/>
      <protection hidden="1"/>
    </xf>
    <xf numFmtId="0" fontId="4" fillId="0" borderId="2" xfId="4" applyNumberFormat="1" applyFont="1" applyFill="1" applyBorder="1" applyAlignment="1" applyProtection="1">
      <alignment horizontal="left" vertical="top" wrapText="1"/>
      <protection hidden="1"/>
    </xf>
    <xf numFmtId="164" fontId="4" fillId="0" borderId="2" xfId="2" applyNumberFormat="1" applyFont="1" applyFill="1" applyBorder="1" applyAlignment="1">
      <alignment horizontal="right"/>
    </xf>
    <xf numFmtId="44" fontId="4" fillId="0" borderId="2" xfId="1" applyFont="1" applyFill="1" applyBorder="1" applyAlignment="1" applyProtection="1">
      <alignment horizontal="left" vertical="top" wrapText="1"/>
      <protection hidden="1"/>
    </xf>
    <xf numFmtId="0" fontId="4" fillId="0" borderId="3" xfId="2" applyNumberFormat="1" applyFont="1" applyFill="1" applyBorder="1" applyAlignment="1" applyProtection="1">
      <protection hidden="1"/>
    </xf>
    <xf numFmtId="0" fontId="14" fillId="0" borderId="3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/>
    </xf>
    <xf numFmtId="166" fontId="4" fillId="0" borderId="3" xfId="2" applyNumberFormat="1" applyFont="1" applyFill="1" applyBorder="1" applyAlignment="1" applyProtection="1">
      <alignment horizontal="right"/>
      <protection hidden="1"/>
    </xf>
    <xf numFmtId="0" fontId="10" fillId="0" borderId="3" xfId="2" applyFont="1" applyFill="1" applyBorder="1" applyAlignment="1">
      <alignment horizontal="left" vertical="top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164" fontId="16" fillId="0" borderId="4" xfId="0" applyNumberFormat="1" applyFont="1" applyBorder="1" applyAlignment="1">
      <alignment horizontal="right"/>
    </xf>
    <xf numFmtId="166" fontId="4" fillId="2" borderId="4" xfId="2" applyNumberFormat="1" applyFont="1" applyFill="1" applyBorder="1" applyAlignment="1">
      <alignment horizontal="right"/>
    </xf>
    <xf numFmtId="166" fontId="4" fillId="0" borderId="4" xfId="2" applyNumberFormat="1" applyFont="1" applyFill="1" applyBorder="1" applyAlignment="1">
      <alignment horizontal="right"/>
    </xf>
    <xf numFmtId="0" fontId="10" fillId="0" borderId="4" xfId="2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/>
    <cellStyle name="Обычный 2 2 2" xfId="4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"/>
  <sheetViews>
    <sheetView tabSelected="1" workbookViewId="0">
      <selection activeCell="C7" sqref="C7"/>
    </sheetView>
  </sheetViews>
  <sheetFormatPr defaultRowHeight="15.75" x14ac:dyDescent="0.25"/>
  <cols>
    <col min="1" max="1" width="23.28515625" style="1" customWidth="1"/>
    <col min="2" max="2" width="27.42578125" style="1" customWidth="1"/>
    <col min="3" max="3" width="24.140625" style="1" customWidth="1"/>
    <col min="4" max="4" width="27" style="1" customWidth="1"/>
    <col min="5" max="5" width="15.42578125" style="1" customWidth="1"/>
    <col min="6" max="6" width="17" style="1" customWidth="1"/>
    <col min="7" max="7" width="14" style="1" customWidth="1"/>
    <col min="8" max="8" width="54" style="1" customWidth="1"/>
    <col min="9" max="16384" width="9.140625" style="1"/>
  </cols>
  <sheetData>
    <row r="2" spans="1:8" ht="45.75" customHeight="1" x14ac:dyDescent="0.25">
      <c r="A2" s="6" t="s">
        <v>77</v>
      </c>
      <c r="B2" s="6"/>
      <c r="C2" s="6"/>
      <c r="D2" s="6"/>
      <c r="E2" s="6"/>
      <c r="F2" s="6"/>
      <c r="G2" s="6"/>
      <c r="H2" s="6"/>
    </row>
    <row r="3" spans="1:8" ht="16.5" thickBot="1" x14ac:dyDescent="0.3">
      <c r="A3" s="2"/>
      <c r="B3" s="2"/>
      <c r="C3" s="2"/>
      <c r="D3" s="3"/>
      <c r="E3" s="3"/>
      <c r="F3" s="4"/>
      <c r="G3" s="7" t="s">
        <v>72</v>
      </c>
      <c r="H3" s="8"/>
    </row>
    <row r="4" spans="1:8" ht="188.25" customHeight="1" thickBot="1" x14ac:dyDescent="0.3">
      <c r="A4" s="53" t="s">
        <v>18</v>
      </c>
      <c r="B4" s="53" t="s">
        <v>17</v>
      </c>
      <c r="C4" s="53" t="s">
        <v>81</v>
      </c>
      <c r="D4" s="53" t="s">
        <v>82</v>
      </c>
      <c r="E4" s="53" t="s">
        <v>78</v>
      </c>
      <c r="F4" s="54" t="s">
        <v>73</v>
      </c>
      <c r="G4" s="53" t="s">
        <v>74</v>
      </c>
      <c r="H4" s="53" t="s">
        <v>75</v>
      </c>
    </row>
    <row r="5" spans="1:8" ht="47.25" x14ac:dyDescent="0.25">
      <c r="A5" s="47" t="s">
        <v>19</v>
      </c>
      <c r="B5" s="48" t="s">
        <v>0</v>
      </c>
      <c r="C5" s="49">
        <v>114445.51429999998</v>
      </c>
      <c r="D5" s="49">
        <v>119708.1038</v>
      </c>
      <c r="E5" s="49">
        <v>122568.29664947001</v>
      </c>
      <c r="F5" s="50">
        <f>E5/C5*100</f>
        <v>107.09751046089713</v>
      </c>
      <c r="G5" s="51">
        <f>E5/D5*100</f>
        <v>102.3893059522926</v>
      </c>
      <c r="H5" s="52"/>
    </row>
    <row r="6" spans="1:8" ht="31.5" x14ac:dyDescent="0.25">
      <c r="A6" s="9" t="s">
        <v>20</v>
      </c>
      <c r="B6" s="10" t="s">
        <v>49</v>
      </c>
      <c r="C6" s="11">
        <v>72096.446799999991</v>
      </c>
      <c r="D6" s="11">
        <v>76320.284899999999</v>
      </c>
      <c r="E6" s="11">
        <v>78504.350640399993</v>
      </c>
      <c r="F6" s="12">
        <f t="shared" ref="F6:F31" si="0">E6/C6*100</f>
        <v>108.88796067603155</v>
      </c>
      <c r="G6" s="13">
        <f t="shared" ref="G6:G31" si="1">E6/D6*100</f>
        <v>102.86171067529648</v>
      </c>
      <c r="H6" s="14"/>
    </row>
    <row r="7" spans="1:8" ht="128.25" customHeight="1" x14ac:dyDescent="0.25">
      <c r="A7" s="15" t="s">
        <v>21</v>
      </c>
      <c r="B7" s="16" t="s">
        <v>1</v>
      </c>
      <c r="C7" s="17">
        <v>36559.432999999997</v>
      </c>
      <c r="D7" s="17">
        <v>39505.813799999996</v>
      </c>
      <c r="E7" s="17">
        <v>41550.965814889998</v>
      </c>
      <c r="F7" s="18">
        <f t="shared" si="0"/>
        <v>113.65320084392448</v>
      </c>
      <c r="G7" s="19">
        <f t="shared" si="1"/>
        <v>105.1768380857655</v>
      </c>
      <c r="H7" s="20" t="s">
        <v>94</v>
      </c>
    </row>
    <row r="8" spans="1:8" ht="31.5" x14ac:dyDescent="0.25">
      <c r="A8" s="15" t="s">
        <v>22</v>
      </c>
      <c r="B8" s="16" t="s">
        <v>2</v>
      </c>
      <c r="C8" s="17">
        <v>35537.013800000001</v>
      </c>
      <c r="D8" s="17">
        <v>36814.471100000002</v>
      </c>
      <c r="E8" s="17">
        <v>36953.384825510002</v>
      </c>
      <c r="F8" s="18">
        <f t="shared" si="0"/>
        <v>103.98562195878709</v>
      </c>
      <c r="G8" s="19">
        <f t="shared" si="1"/>
        <v>100.37733456806338</v>
      </c>
      <c r="H8" s="14"/>
    </row>
    <row r="9" spans="1:8" ht="45.75" customHeight="1" x14ac:dyDescent="0.25">
      <c r="A9" s="9" t="s">
        <v>23</v>
      </c>
      <c r="B9" s="10" t="s">
        <v>50</v>
      </c>
      <c r="C9" s="11">
        <v>14735.237999999999</v>
      </c>
      <c r="D9" s="11">
        <v>14936.641</v>
      </c>
      <c r="E9" s="11">
        <v>15128.8397004</v>
      </c>
      <c r="F9" s="12">
        <f t="shared" si="0"/>
        <v>102.67115943699044</v>
      </c>
      <c r="G9" s="13">
        <f t="shared" si="1"/>
        <v>101.2867598571861</v>
      </c>
      <c r="H9" s="14"/>
    </row>
    <row r="10" spans="1:8" ht="80.25" customHeight="1" x14ac:dyDescent="0.25">
      <c r="A10" s="15" t="s">
        <v>24</v>
      </c>
      <c r="B10" s="16" t="s">
        <v>3</v>
      </c>
      <c r="C10" s="17">
        <v>14735.237999999999</v>
      </c>
      <c r="D10" s="17">
        <v>14936.641</v>
      </c>
      <c r="E10" s="17">
        <v>15128.8397004</v>
      </c>
      <c r="F10" s="18">
        <f t="shared" si="0"/>
        <v>102.67115943699044</v>
      </c>
      <c r="G10" s="19">
        <f t="shared" si="1"/>
        <v>101.2867598571861</v>
      </c>
      <c r="H10" s="20"/>
    </row>
    <row r="11" spans="1:8" ht="31.5" x14ac:dyDescent="0.25">
      <c r="A11" s="21"/>
      <c r="B11" s="22" t="s">
        <v>25</v>
      </c>
      <c r="C11" s="17">
        <v>9836.6720000000005</v>
      </c>
      <c r="D11" s="17">
        <v>9307</v>
      </c>
      <c r="E11" s="17">
        <v>9505.9574217800018</v>
      </c>
      <c r="F11" s="18">
        <f t="shared" si="0"/>
        <v>96.637942403487699</v>
      </c>
      <c r="G11" s="19">
        <f t="shared" si="1"/>
        <v>102.13771808079942</v>
      </c>
      <c r="H11" s="20"/>
    </row>
    <row r="12" spans="1:8" ht="81" customHeight="1" x14ac:dyDescent="0.25">
      <c r="A12" s="21"/>
      <c r="B12" s="22" t="s">
        <v>26</v>
      </c>
      <c r="C12" s="17">
        <v>4898.5659999999998</v>
      </c>
      <c r="D12" s="17">
        <v>5629.6409999999996</v>
      </c>
      <c r="E12" s="17">
        <v>5622.8822786199989</v>
      </c>
      <c r="F12" s="18">
        <f t="shared" si="0"/>
        <v>114.78629212345</v>
      </c>
      <c r="G12" s="19">
        <f t="shared" si="1"/>
        <v>99.87994400744202</v>
      </c>
      <c r="H12" s="20" t="s">
        <v>95</v>
      </c>
    </row>
    <row r="13" spans="1:8" ht="31.5" x14ac:dyDescent="0.25">
      <c r="A13" s="9" t="s">
        <v>27</v>
      </c>
      <c r="B13" s="10" t="s">
        <v>51</v>
      </c>
      <c r="C13" s="11">
        <v>9163.6671999999999</v>
      </c>
      <c r="D13" s="11">
        <v>10015.375300000002</v>
      </c>
      <c r="E13" s="11">
        <v>9929.0298958499989</v>
      </c>
      <c r="F13" s="12">
        <f t="shared" si="0"/>
        <v>108.35214417051287</v>
      </c>
      <c r="G13" s="13">
        <f t="shared" si="1"/>
        <v>99.13787150692194</v>
      </c>
      <c r="H13" s="14"/>
    </row>
    <row r="14" spans="1:8" ht="66" customHeight="1" x14ac:dyDescent="0.25">
      <c r="A14" s="15" t="s">
        <v>28</v>
      </c>
      <c r="B14" s="16" t="s">
        <v>4</v>
      </c>
      <c r="C14" s="17">
        <v>9163.6671999999999</v>
      </c>
      <c r="D14" s="17">
        <v>10015.375300000002</v>
      </c>
      <c r="E14" s="17">
        <v>9929.0284531299985</v>
      </c>
      <c r="F14" s="18">
        <f t="shared" si="0"/>
        <v>108.35212842659759</v>
      </c>
      <c r="G14" s="19">
        <f t="shared" si="1"/>
        <v>99.137857101870125</v>
      </c>
      <c r="H14" s="16" t="s">
        <v>96</v>
      </c>
    </row>
    <row r="15" spans="1:8" ht="54" customHeight="1" x14ac:dyDescent="0.25">
      <c r="A15" s="15" t="s">
        <v>30</v>
      </c>
      <c r="B15" s="16" t="s">
        <v>31</v>
      </c>
      <c r="C15" s="17">
        <v>0</v>
      </c>
      <c r="D15" s="17">
        <v>0</v>
      </c>
      <c r="E15" s="17">
        <v>0</v>
      </c>
      <c r="F15" s="18" t="s">
        <v>79</v>
      </c>
      <c r="G15" s="19" t="s">
        <v>79</v>
      </c>
      <c r="H15" s="20"/>
    </row>
    <row r="16" spans="1:8" ht="47.25" x14ac:dyDescent="0.25">
      <c r="A16" s="15" t="s">
        <v>29</v>
      </c>
      <c r="B16" s="16" t="s">
        <v>5</v>
      </c>
      <c r="C16" s="17">
        <v>0</v>
      </c>
      <c r="D16" s="17">
        <v>0</v>
      </c>
      <c r="E16" s="17">
        <v>1.44272E-3</v>
      </c>
      <c r="F16" s="18" t="s">
        <v>79</v>
      </c>
      <c r="G16" s="19" t="s">
        <v>79</v>
      </c>
      <c r="H16" s="14"/>
    </row>
    <row r="17" spans="1:8" ht="63" x14ac:dyDescent="0.25">
      <c r="A17" s="15" t="s">
        <v>32</v>
      </c>
      <c r="B17" s="16" t="s">
        <v>33</v>
      </c>
      <c r="C17" s="17">
        <v>0</v>
      </c>
      <c r="D17" s="17">
        <v>0</v>
      </c>
      <c r="E17" s="17">
        <v>0</v>
      </c>
      <c r="F17" s="18" t="s">
        <v>79</v>
      </c>
      <c r="G17" s="19" t="s">
        <v>79</v>
      </c>
      <c r="H17" s="14"/>
    </row>
    <row r="18" spans="1:8" ht="31.5" x14ac:dyDescent="0.25">
      <c r="A18" s="15" t="s">
        <v>34</v>
      </c>
      <c r="B18" s="16" t="s">
        <v>35</v>
      </c>
      <c r="C18" s="17">
        <v>0</v>
      </c>
      <c r="D18" s="17">
        <v>0</v>
      </c>
      <c r="E18" s="17">
        <v>0</v>
      </c>
      <c r="F18" s="18" t="s">
        <v>79</v>
      </c>
      <c r="G18" s="19" t="s">
        <v>79</v>
      </c>
      <c r="H18" s="14"/>
    </row>
    <row r="19" spans="1:8" ht="23.25" customHeight="1" x14ac:dyDescent="0.25">
      <c r="A19" s="9" t="s">
        <v>36</v>
      </c>
      <c r="B19" s="10" t="s">
        <v>52</v>
      </c>
      <c r="C19" s="11">
        <v>15607.775800000001</v>
      </c>
      <c r="D19" s="11">
        <v>15320.6134</v>
      </c>
      <c r="E19" s="11">
        <v>15574.991130410001</v>
      </c>
      <c r="F19" s="12">
        <f t="shared" si="0"/>
        <v>99.789946562469197</v>
      </c>
      <c r="G19" s="13">
        <f t="shared" si="1"/>
        <v>101.66036257014358</v>
      </c>
      <c r="H19" s="14"/>
    </row>
    <row r="20" spans="1:8" ht="31.5" x14ac:dyDescent="0.25">
      <c r="A20" s="23" t="s">
        <v>40</v>
      </c>
      <c r="B20" s="22" t="s">
        <v>41</v>
      </c>
      <c r="C20" s="17">
        <v>0</v>
      </c>
      <c r="D20" s="17">
        <v>0</v>
      </c>
      <c r="E20" s="17">
        <v>0</v>
      </c>
      <c r="F20" s="18" t="s">
        <v>79</v>
      </c>
      <c r="G20" s="19" t="s">
        <v>79</v>
      </c>
      <c r="H20" s="14"/>
    </row>
    <row r="21" spans="1:8" ht="31.5" x14ac:dyDescent="0.25">
      <c r="A21" s="15" t="s">
        <v>37</v>
      </c>
      <c r="B21" s="16" t="s">
        <v>6</v>
      </c>
      <c r="C21" s="17">
        <v>12914.1445</v>
      </c>
      <c r="D21" s="17">
        <v>12931.925999999999</v>
      </c>
      <c r="E21" s="17">
        <v>13055.116043150001</v>
      </c>
      <c r="F21" s="18">
        <f t="shared" si="0"/>
        <v>101.09160574399645</v>
      </c>
      <c r="G21" s="19">
        <f t="shared" si="1"/>
        <v>100.95260399069714</v>
      </c>
      <c r="H21" s="14"/>
    </row>
    <row r="22" spans="1:8" ht="97.5" customHeight="1" x14ac:dyDescent="0.25">
      <c r="A22" s="15" t="s">
        <v>38</v>
      </c>
      <c r="B22" s="16" t="s">
        <v>7</v>
      </c>
      <c r="C22" s="17">
        <v>2689.0953</v>
      </c>
      <c r="D22" s="17">
        <v>2382.0541000000003</v>
      </c>
      <c r="E22" s="17">
        <v>2513.1167890800002</v>
      </c>
      <c r="F22" s="18">
        <f t="shared" si="0"/>
        <v>93.455846993596708</v>
      </c>
      <c r="G22" s="19">
        <f t="shared" si="1"/>
        <v>105.50208700465701</v>
      </c>
      <c r="H22" s="16" t="s">
        <v>83</v>
      </c>
    </row>
    <row r="23" spans="1:8" ht="86.25" customHeight="1" x14ac:dyDescent="0.25">
      <c r="A23" s="15" t="s">
        <v>39</v>
      </c>
      <c r="B23" s="24" t="s">
        <v>8</v>
      </c>
      <c r="C23" s="17">
        <v>4.5359999999999996</v>
      </c>
      <c r="D23" s="17">
        <v>6.6333000000000002</v>
      </c>
      <c r="E23" s="17">
        <v>6.7582981799999997</v>
      </c>
      <c r="F23" s="18">
        <f t="shared" si="0"/>
        <v>148.99246428571428</v>
      </c>
      <c r="G23" s="19">
        <f t="shared" si="1"/>
        <v>101.88440414273438</v>
      </c>
      <c r="H23" s="16" t="s">
        <v>84</v>
      </c>
    </row>
    <row r="24" spans="1:8" ht="31.5" x14ac:dyDescent="0.25">
      <c r="A24" s="15" t="s">
        <v>42</v>
      </c>
      <c r="B24" s="24" t="s">
        <v>43</v>
      </c>
      <c r="C24" s="17">
        <v>0</v>
      </c>
      <c r="D24" s="17">
        <v>0</v>
      </c>
      <c r="E24" s="17">
        <v>0</v>
      </c>
      <c r="F24" s="18" t="s">
        <v>79</v>
      </c>
      <c r="G24" s="19" t="s">
        <v>79</v>
      </c>
      <c r="H24" s="16"/>
    </row>
    <row r="25" spans="1:8" ht="130.5" customHeight="1" x14ac:dyDescent="0.25">
      <c r="A25" s="9" t="s">
        <v>44</v>
      </c>
      <c r="B25" s="25" t="s">
        <v>53</v>
      </c>
      <c r="C25" s="11">
        <v>860.32330000000002</v>
      </c>
      <c r="D25" s="11">
        <v>1038.0790999999999</v>
      </c>
      <c r="E25" s="11">
        <v>1065.55488436</v>
      </c>
      <c r="F25" s="12">
        <f t="shared" si="0"/>
        <v>123.85516983673463</v>
      </c>
      <c r="G25" s="13">
        <f t="shared" si="1"/>
        <v>102.64679101621448</v>
      </c>
      <c r="H25" s="16" t="s">
        <v>85</v>
      </c>
    </row>
    <row r="26" spans="1:8" ht="71.25" customHeight="1" x14ac:dyDescent="0.25">
      <c r="A26" s="9" t="s">
        <v>45</v>
      </c>
      <c r="B26" s="25" t="s">
        <v>54</v>
      </c>
      <c r="C26" s="11">
        <v>390.66129999999998</v>
      </c>
      <c r="D26" s="11">
        <v>391.63830000000002</v>
      </c>
      <c r="E26" s="11">
        <v>455.14520033999997</v>
      </c>
      <c r="F26" s="12">
        <f t="shared" si="0"/>
        <v>116.50634458545038</v>
      </c>
      <c r="G26" s="13">
        <f t="shared" si="1"/>
        <v>116.21570217723854</v>
      </c>
      <c r="H26" s="16" t="s">
        <v>100</v>
      </c>
    </row>
    <row r="27" spans="1:8" ht="110.25" x14ac:dyDescent="0.25">
      <c r="A27" s="9" t="s">
        <v>46</v>
      </c>
      <c r="B27" s="10" t="s">
        <v>55</v>
      </c>
      <c r="C27" s="11">
        <v>149.9315</v>
      </c>
      <c r="D27" s="11">
        <v>149.9315</v>
      </c>
      <c r="E27" s="11">
        <v>145.77630780000001</v>
      </c>
      <c r="F27" s="12">
        <f t="shared" si="0"/>
        <v>97.228606263527013</v>
      </c>
      <c r="G27" s="13">
        <f t="shared" si="1"/>
        <v>97.228606263527013</v>
      </c>
      <c r="H27" s="14"/>
    </row>
    <row r="28" spans="1:8" ht="114" customHeight="1" x14ac:dyDescent="0.25">
      <c r="A28" s="9" t="s">
        <v>47</v>
      </c>
      <c r="B28" s="10" t="s">
        <v>56</v>
      </c>
      <c r="C28" s="11">
        <v>133.11109999999999</v>
      </c>
      <c r="D28" s="11">
        <v>166.3921</v>
      </c>
      <c r="E28" s="11">
        <v>179.53702770999999</v>
      </c>
      <c r="F28" s="12">
        <f t="shared" si="0"/>
        <v>134.8775779856075</v>
      </c>
      <c r="G28" s="13">
        <f t="shared" si="1"/>
        <v>107.89997103828848</v>
      </c>
      <c r="H28" s="26" t="s">
        <v>97</v>
      </c>
    </row>
    <row r="29" spans="1:8" ht="54.75" customHeight="1" x14ac:dyDescent="0.25">
      <c r="A29" s="9" t="s">
        <v>48</v>
      </c>
      <c r="B29" s="10" t="s">
        <v>80</v>
      </c>
      <c r="C29" s="11">
        <v>1043.0346</v>
      </c>
      <c r="D29" s="11">
        <v>1045.0411999999999</v>
      </c>
      <c r="E29" s="11">
        <v>1120.2550807699999</v>
      </c>
      <c r="F29" s="12">
        <f t="shared" si="0"/>
        <v>107.40344383302339</v>
      </c>
      <c r="G29" s="13">
        <f t="shared" si="1"/>
        <v>107.19721679585457</v>
      </c>
      <c r="H29" s="26" t="s">
        <v>98</v>
      </c>
    </row>
    <row r="30" spans="1:8" ht="67.5" customHeight="1" x14ac:dyDescent="0.25">
      <c r="A30" s="9"/>
      <c r="B30" s="10" t="s">
        <v>57</v>
      </c>
      <c r="C30" s="11">
        <v>0</v>
      </c>
      <c r="D30" s="11">
        <v>0</v>
      </c>
      <c r="E30" s="11">
        <v>0.23525958999999999</v>
      </c>
      <c r="F30" s="12" t="s">
        <v>79</v>
      </c>
      <c r="G30" s="13" t="s">
        <v>79</v>
      </c>
      <c r="H30" s="27"/>
    </row>
    <row r="31" spans="1:8" ht="63" x14ac:dyDescent="0.25">
      <c r="A31" s="9"/>
      <c r="B31" s="10" t="s">
        <v>9</v>
      </c>
      <c r="C31" s="11">
        <v>265.32469999999995</v>
      </c>
      <c r="D31" s="11">
        <v>324.10700000000003</v>
      </c>
      <c r="E31" s="11">
        <v>464.58152183999999</v>
      </c>
      <c r="F31" s="12">
        <f t="shared" si="0"/>
        <v>175.09923570628746</v>
      </c>
      <c r="G31" s="13">
        <f t="shared" si="1"/>
        <v>143.34202033279132</v>
      </c>
      <c r="H31" s="26" t="s">
        <v>99</v>
      </c>
    </row>
    <row r="32" spans="1:8" ht="31.5" x14ac:dyDescent="0.25">
      <c r="A32" s="28" t="s">
        <v>58</v>
      </c>
      <c r="B32" s="29" t="s">
        <v>10</v>
      </c>
      <c r="C32" s="30">
        <v>17522.354199999998</v>
      </c>
      <c r="D32" s="30">
        <v>23802.778027999997</v>
      </c>
      <c r="E32" s="30">
        <v>24896.339399999997</v>
      </c>
      <c r="F32" s="31">
        <f>E32/C32*100</f>
        <v>142.08330179742629</v>
      </c>
      <c r="G32" s="31">
        <f>E32/D32*100</f>
        <v>104.59425942095334</v>
      </c>
      <c r="H32" s="32"/>
    </row>
    <row r="33" spans="1:8" ht="87" customHeight="1" x14ac:dyDescent="0.25">
      <c r="A33" s="28" t="s">
        <v>59</v>
      </c>
      <c r="B33" s="29" t="s">
        <v>68</v>
      </c>
      <c r="C33" s="30">
        <v>17522.354199999998</v>
      </c>
      <c r="D33" s="30">
        <v>23153.929827999997</v>
      </c>
      <c r="E33" s="30">
        <v>24228.6283</v>
      </c>
      <c r="F33" s="31">
        <f t="shared" ref="F33:F43" si="2">E33/C33*100</f>
        <v>138.27267742367636</v>
      </c>
      <c r="G33" s="31">
        <f t="shared" ref="G33:G43" si="3">E33/D33*100</f>
        <v>104.64153808871086</v>
      </c>
      <c r="H33" s="14"/>
    </row>
    <row r="34" spans="1:8" ht="151.5" customHeight="1" x14ac:dyDescent="0.25">
      <c r="A34" s="33" t="s">
        <v>60</v>
      </c>
      <c r="B34" s="34" t="s">
        <v>11</v>
      </c>
      <c r="C34" s="35">
        <v>6952.1259</v>
      </c>
      <c r="D34" s="35">
        <v>10228.7019</v>
      </c>
      <c r="E34" s="35">
        <v>10580.5957</v>
      </c>
      <c r="F34" s="36">
        <f t="shared" si="2"/>
        <v>152.19223374536412</v>
      </c>
      <c r="G34" s="36">
        <f t="shared" si="3"/>
        <v>103.44025863144961</v>
      </c>
      <c r="H34" s="20" t="s">
        <v>86</v>
      </c>
    </row>
    <row r="35" spans="1:8" ht="69.75" customHeight="1" x14ac:dyDescent="0.25">
      <c r="A35" s="33" t="s">
        <v>61</v>
      </c>
      <c r="B35" s="34" t="s">
        <v>12</v>
      </c>
      <c r="C35" s="35">
        <v>4745.7748000000001</v>
      </c>
      <c r="D35" s="35">
        <v>4991.3058789999995</v>
      </c>
      <c r="E35" s="35">
        <v>4912.3164000000006</v>
      </c>
      <c r="F35" s="36">
        <f t="shared" si="2"/>
        <v>103.50926048998366</v>
      </c>
      <c r="G35" s="36">
        <f t="shared" si="3"/>
        <v>98.417458658818475</v>
      </c>
      <c r="H35" s="26" t="s">
        <v>87</v>
      </c>
    </row>
    <row r="36" spans="1:8" ht="243" customHeight="1" x14ac:dyDescent="0.25">
      <c r="A36" s="33" t="s">
        <v>62</v>
      </c>
      <c r="B36" s="34" t="s">
        <v>13</v>
      </c>
      <c r="C36" s="35">
        <v>4565.9664000000002</v>
      </c>
      <c r="D36" s="35">
        <v>5054.4624999999996</v>
      </c>
      <c r="E36" s="35">
        <v>4900.0272000000004</v>
      </c>
      <c r="F36" s="36">
        <f t="shared" si="2"/>
        <v>107.31632190723086</v>
      </c>
      <c r="G36" s="36">
        <f t="shared" si="3"/>
        <v>96.94457521447633</v>
      </c>
      <c r="H36" s="20" t="s">
        <v>88</v>
      </c>
    </row>
    <row r="37" spans="1:8" ht="409.5" x14ac:dyDescent="0.25">
      <c r="A37" s="33" t="s">
        <v>63</v>
      </c>
      <c r="B37" s="34" t="s">
        <v>14</v>
      </c>
      <c r="C37" s="35">
        <v>1258.4871000000001</v>
      </c>
      <c r="D37" s="35">
        <v>2879.4595490000002</v>
      </c>
      <c r="E37" s="35">
        <v>3835.6889999999999</v>
      </c>
      <c r="F37" s="36">
        <f t="shared" si="2"/>
        <v>304.78572247582036</v>
      </c>
      <c r="G37" s="36">
        <f t="shared" si="3"/>
        <v>133.20864331405821</v>
      </c>
      <c r="H37" s="20" t="s">
        <v>89</v>
      </c>
    </row>
    <row r="38" spans="1:8" ht="63" x14ac:dyDescent="0.25">
      <c r="A38" s="33" t="s">
        <v>64</v>
      </c>
      <c r="B38" s="37" t="s">
        <v>15</v>
      </c>
      <c r="C38" s="35">
        <v>0</v>
      </c>
      <c r="D38" s="35">
        <v>0</v>
      </c>
      <c r="E38" s="35">
        <v>0</v>
      </c>
      <c r="F38" s="36">
        <v>0</v>
      </c>
      <c r="G38" s="36">
        <v>0</v>
      </c>
      <c r="H38" s="14"/>
    </row>
    <row r="39" spans="1:8" ht="286.5" customHeight="1" x14ac:dyDescent="0.25">
      <c r="A39" s="28" t="s">
        <v>65</v>
      </c>
      <c r="B39" s="29" t="s">
        <v>69</v>
      </c>
      <c r="C39" s="30">
        <v>0</v>
      </c>
      <c r="D39" s="30">
        <v>16.2165</v>
      </c>
      <c r="E39" s="30">
        <v>14.224399999999999</v>
      </c>
      <c r="F39" s="31" t="s">
        <v>79</v>
      </c>
      <c r="G39" s="31">
        <f t="shared" si="3"/>
        <v>87.715598310362893</v>
      </c>
      <c r="H39" s="26" t="s">
        <v>90</v>
      </c>
    </row>
    <row r="40" spans="1:8" ht="66" customHeight="1" x14ac:dyDescent="0.25">
      <c r="A40" s="38" t="s">
        <v>66</v>
      </c>
      <c r="B40" s="39" t="s">
        <v>70</v>
      </c>
      <c r="C40" s="40">
        <v>0</v>
      </c>
      <c r="D40" s="40">
        <v>632.63169999999991</v>
      </c>
      <c r="E40" s="40">
        <v>661.54869999999994</v>
      </c>
      <c r="F40" s="31" t="s">
        <v>79</v>
      </c>
      <c r="G40" s="31">
        <f t="shared" si="3"/>
        <v>104.5709059473308</v>
      </c>
      <c r="H40" s="26" t="s">
        <v>91</v>
      </c>
    </row>
    <row r="41" spans="1:8" ht="99" customHeight="1" x14ac:dyDescent="0.25">
      <c r="A41" s="28" t="s">
        <v>67</v>
      </c>
      <c r="B41" s="41" t="s">
        <v>71</v>
      </c>
      <c r="C41" s="40">
        <v>0</v>
      </c>
      <c r="D41" s="40">
        <v>0</v>
      </c>
      <c r="E41" s="40">
        <v>-108.062</v>
      </c>
      <c r="F41" s="31" t="s">
        <v>79</v>
      </c>
      <c r="G41" s="31" t="s">
        <v>79</v>
      </c>
      <c r="H41" s="26" t="s">
        <v>92</v>
      </c>
    </row>
    <row r="42" spans="1:8" ht="47.25" x14ac:dyDescent="0.25">
      <c r="A42" s="28"/>
      <c r="B42" s="41" t="s">
        <v>76</v>
      </c>
      <c r="C42" s="40">
        <v>0</v>
      </c>
      <c r="D42" s="40">
        <v>0</v>
      </c>
      <c r="E42" s="40">
        <v>100</v>
      </c>
      <c r="F42" s="31" t="s">
        <v>79</v>
      </c>
      <c r="G42" s="31" t="s">
        <v>79</v>
      </c>
      <c r="H42" s="26" t="s">
        <v>93</v>
      </c>
    </row>
    <row r="43" spans="1:8" ht="16.5" thickBot="1" x14ac:dyDescent="0.3">
      <c r="A43" s="42"/>
      <c r="B43" s="43" t="s">
        <v>16</v>
      </c>
      <c r="C43" s="44">
        <f>C5+C32</f>
        <v>131967.86849999998</v>
      </c>
      <c r="D43" s="44">
        <f>D5+D32</f>
        <v>143510.88182799998</v>
      </c>
      <c r="E43" s="44">
        <f>E5+E32</f>
        <v>147464.63604946999</v>
      </c>
      <c r="F43" s="45">
        <f t="shared" si="2"/>
        <v>111.74283386222154</v>
      </c>
      <c r="G43" s="45">
        <f t="shared" si="3"/>
        <v>102.75502050514096</v>
      </c>
      <c r="H43" s="46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</sheetData>
  <mergeCells count="2">
    <mergeCell ref="A2:H2"/>
    <mergeCell ref="G3:H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2019-05-31T04:23:15Z</dcterms:modified>
</cp:coreProperties>
</file>